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ocuments\LICITAÇÕES\2026\RECAPEAMENTO ASFÁLTICO DE VIAS 1 MILHÃO\DOCUMENTOS ENGENHARIA\"/>
    </mc:Choice>
  </mc:AlternateContent>
  <xr:revisionPtr revIDLastSave="0" documentId="13_ncr:1_{EFEEAE95-D380-43AC-95C6-2001A1D5947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I53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6" i="1"/>
  <c r="I36" i="1" s="1"/>
  <c r="H35" i="1"/>
  <c r="I35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0" i="1"/>
  <c r="I20" i="1" s="1"/>
  <c r="H19" i="1"/>
  <c r="I19" i="1" s="1"/>
  <c r="H18" i="1"/>
  <c r="I18" i="1" s="1"/>
  <c r="H16" i="1"/>
  <c r="I16" i="1" s="1"/>
  <c r="H15" i="1"/>
  <c r="I15" i="1" s="1"/>
  <c r="H14" i="1"/>
  <c r="I14" i="1" s="1"/>
  <c r="H12" i="1"/>
  <c r="I12" i="1" s="1"/>
  <c r="H11" i="1"/>
  <c r="I11" i="1" s="1"/>
  <c r="H13" i="1" l="1"/>
  <c r="I13" i="1" s="1"/>
  <c r="H10" i="1"/>
  <c r="I10" i="1" s="1"/>
  <c r="H21" i="1"/>
  <c r="I21" i="1" s="1"/>
  <c r="H37" i="1"/>
  <c r="I37" i="1" s="1"/>
  <c r="H17" i="1"/>
  <c r="I17" i="1" s="1"/>
  <c r="H34" i="1"/>
  <c r="I34" i="1" s="1"/>
  <c r="H52" i="1"/>
  <c r="I52" i="1" s="1"/>
  <c r="J7" i="1" l="1"/>
  <c r="J37" i="1"/>
  <c r="J13" i="1"/>
  <c r="J17" i="1" l="1"/>
  <c r="I56" i="1"/>
  <c r="J21" i="1"/>
  <c r="J10" i="1"/>
  <c r="J33" i="1"/>
  <c r="J44" i="1"/>
  <c r="J16" i="1"/>
  <c r="J32" i="1"/>
  <c r="J47" i="1"/>
  <c r="J20" i="1"/>
  <c r="J29" i="1"/>
  <c r="J45" i="1"/>
  <c r="J15" i="1"/>
  <c r="J22" i="1"/>
  <c r="J19" i="1"/>
  <c r="J41" i="1"/>
  <c r="J25" i="1"/>
  <c r="J42" i="1"/>
  <c r="J27" i="1"/>
  <c r="J12" i="1"/>
  <c r="J40" i="1"/>
  <c r="J14" i="1"/>
  <c r="J46" i="1"/>
  <c r="J50" i="1"/>
  <c r="J35" i="1"/>
  <c r="J51" i="1"/>
  <c r="J38" i="1"/>
  <c r="J31" i="1"/>
  <c r="J18" i="1"/>
  <c r="J36" i="1"/>
  <c r="J48" i="1"/>
  <c r="J24" i="1"/>
  <c r="J11" i="1"/>
  <c r="J39" i="1"/>
  <c r="J43" i="1"/>
  <c r="J23" i="1"/>
  <c r="J53" i="1"/>
  <c r="J30" i="1"/>
  <c r="J28" i="1"/>
  <c r="J49" i="1"/>
  <c r="J26" i="1"/>
  <c r="J34" i="1"/>
  <c r="J52" i="1"/>
</calcChain>
</file>

<file path=xl/sharedStrings.xml><?xml version="1.0" encoding="utf-8"?>
<sst xmlns="http://schemas.openxmlformats.org/spreadsheetml/2006/main" count="248" uniqueCount="165">
  <si>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</si>
  <si>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</si>
  <si>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</si>
  <si>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</si>
  <si>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</si>
  <si>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</si>
  <si>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</si>
  <si>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</si>
  <si>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</si>
  <si>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</si>
  <si>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</si>
  <si>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</si>
  <si>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</si>
  <si>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</si>
  <si>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</si>
  <si>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</si>
  <si>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ED-28427 </t>
  </si>
  <si>
    <t>SETOP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</si>
  <si>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</si>
  <si>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</t>
  </si>
  <si>
    <t xml:space="preserve"> 1.2 </t>
  </si>
  <si>
    <t xml:space="preserve"> ED-50703 </t>
  </si>
  <si>
    <t>LIMPEZA DE TERRENO, INCLUSIVE CAPINA, RASTELAMENTO COM AFASTAMENTO ATÉ VINTE (20) METROS E QUEIMA CONTROLADA</t>
  </si>
  <si>
    <t>m²</t>
  </si>
  <si>
    <t xml:space="preserve"> 2 </t>
  </si>
  <si>
    <t>SERVIÇOS TÉCNICOS-PROFISSIONAIS</t>
  </si>
  <si>
    <t xml:space="preserve"> 2.1 </t>
  </si>
  <si>
    <t xml:space="preserve"> CO-27348 </t>
  </si>
  <si>
    <t>ENGENHEIRO/ARQUITETO, NÍVEL JÚNIOR, INCLUSIVE ENCARGOS COMPLEMENTARES</t>
  </si>
  <si>
    <t>hora</t>
  </si>
  <si>
    <t xml:space="preserve"> 2.2 </t>
  </si>
  <si>
    <t xml:space="preserve"> ED-21776 </t>
  </si>
  <si>
    <t>ENCARREGADO GERAL DE OBRAS COM ENCARGOS COMPLEMENTARES</t>
  </si>
  <si>
    <t>mês</t>
  </si>
  <si>
    <t xml:space="preserve"> 2.3 </t>
  </si>
  <si>
    <t xml:space="preserve"> ADAPT_1026 </t>
  </si>
  <si>
    <t>Próprio</t>
  </si>
  <si>
    <t>ANOTAÇÃO DE RESPONSABILIDADE TÉCNICA</t>
  </si>
  <si>
    <t>UN</t>
  </si>
  <si>
    <t xml:space="preserve"> 3 </t>
  </si>
  <si>
    <t>SERVIÇOS AUXILIARES E ADMINISTRATIVOS</t>
  </si>
  <si>
    <t xml:space="preserve"> 3.1 </t>
  </si>
  <si>
    <t xml:space="preserve"> ED-50155 </t>
  </si>
  <si>
    <t>LOCAÇÃO DE BANHEIRO QUÍMICO, DIMENSÃO (110X120X230)CM, LINHA PADRÃO, CONTENDO UMA (1) PIA/HIGIENIZADOR DE MÃOS, INCLUSIVE MANUTENÇÃO E MOBILIZAÇÃO/DESMOBILIZAÇÃO</t>
  </si>
  <si>
    <t xml:space="preserve"> 3.2 </t>
  </si>
  <si>
    <t xml:space="preserve"> ED-16350 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</si>
  <si>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</si>
  <si>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3.3 </t>
  </si>
  <si>
    <t xml:space="preserve"> ED-50137 </t>
  </si>
  <si>
    <t>MOBILIZAÇÃO E DESMOBILIZAÇÃO DE CONTAINER, INCLUSIVE CARGA, DESCARGA E TRANSPORTE EM CAMINHÃO CARROCERIA COM GUINDAUTO (MUNCK), EXCLUSIVE LOCAÇÃO DO CONTAINER</t>
  </si>
  <si>
    <t xml:space="preserve"> 4 </t>
  </si>
  <si>
    <t>SERVIÇOS DE RECAPEAMENTO</t>
  </si>
  <si>
    <t xml:space="preserve"> 4.1 </t>
  </si>
  <si>
    <t xml:space="preserve"> RO-00385 </t>
  </si>
  <si>
    <t>Varredura da superfície para execução de revestimento asfáltico</t>
  </si>
  <si>
    <t xml:space="preserve"> 4.2 </t>
  </si>
  <si>
    <t xml:space="preserve"> 104387 </t>
  </si>
  <si>
    <t>SINAPI</t>
  </si>
  <si>
    <t>EXECUÇÃO DE TAPA BURACO COM APLICAÇÃO DE CONCRETO ASFÁLTICO (AQUISIÇÃO EM USINA) E PINTURA DE LIGAÇÃO. AF_12/2020</t>
  </si>
  <si>
    <t>m³</t>
  </si>
  <si>
    <t xml:space="preserve"> 4.3 </t>
  </si>
  <si>
    <t xml:space="preserve"> 104375 </t>
  </si>
  <si>
    <t>EXECUÇÃO DE PINTURA DE LIGAÇÃO COM EMULSÃO ASFÁLTICA RR-2C, PARA OBRAS DE CONSTRUÇÃO DE PAVIMENTOS. AF_09/2024</t>
  </si>
  <si>
    <t xml:space="preserve"> 4.4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</si>
  <si>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</si>
  <si>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</si>
  <si>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</si>
  <si>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4.5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</si>
  <si>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</si>
  <si>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</si>
  <si>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4.6 </t>
  </si>
  <si>
    <t xml:space="preserve"> ED-7623 </t>
  </si>
  <si>
    <t>EXECUÇÃO E APLICAÇÃO DE CONCRETO BETUMINOSO USINADO A QUENTE (CBUQ), MASSA COMERCIAL, INCLUINDO FORNECIMENTO E TRANSPORTE DOS AGREGADOS E MATERIAL BETUMINOSO, EXCLUSIVE TRANSPORTE DA MASSA ASFÁLTICA ATÉ A PISTA</t>
  </si>
  <si>
    <t xml:space="preserve"> 4.7 </t>
  </si>
  <si>
    <t xml:space="preserve"> RO-7726 </t>
  </si>
  <si>
    <t>Transporte de concreto asfáltico da usina até a pista  com caminhão basculante de 12 m3 em piso pavimentado</t>
  </si>
  <si>
    <t>TxKM</t>
  </si>
  <si>
    <t xml:space="preserve"> 4.8 </t>
  </si>
  <si>
    <t xml:space="preserve"> 4.9 </t>
  </si>
  <si>
    <t xml:space="preserve"> 4.10 </t>
  </si>
  <si>
    <t xml:space="preserve"> 4.11 </t>
  </si>
  <si>
    <t xml:space="preserve"> 4.12 </t>
  </si>
  <si>
    <t xml:space="preserve"> 5 </t>
  </si>
  <si>
    <t>SERVIÇOS DE SINALIZAÇÃO VIÁRIA</t>
  </si>
  <si>
    <t xml:space="preserve"> 5.1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</si>
  <si>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</si>
  <si>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</si>
  <si>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</si>
  <si>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5.2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</si>
  <si>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</si>
  <si>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</si>
  <si>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6 </t>
  </si>
  <si>
    <t>SERVIÇOS DE DRENAGEM PLUVIAL</t>
  </si>
  <si>
    <t xml:space="preserve"> 6.1 </t>
  </si>
  <si>
    <t xml:space="preserve"> 104796 </t>
  </si>
  <si>
    <t>DEMOLIÇÃO DE GUIAS, SARJETAS OU SARJETÕES, DE FORMA MECANIZADA, SEM REAPROVEITAMENTO. AF_09/2023</t>
  </si>
  <si>
    <t xml:space="preserve"> 6.2 </t>
  </si>
  <si>
    <t xml:space="preserve"> ED-51141 </t>
  </si>
  <si>
    <t>GUIA DE MEIO FIO, EM CONCRETO COM FCK 15MPA, MOLDADA IN LOCO, SEÇÃO 15X45CM, FORMA EM MADEIRA, EXCLUSIVE SARJETA, INCLUSIVE ESCAVAÇÃO, APILOAMENTO E TRANSPORTE COM RETIRADA DO MATERIAL ESCAVADO (EM CAÇAMBA)</t>
  </si>
  <si>
    <t>m</t>
  </si>
  <si>
    <t xml:space="preserve"> 6.3 </t>
  </si>
  <si>
    <t xml:space="preserve"> 102498 </t>
  </si>
  <si>
    <t>PINTURA DE MEIO-FIO COM TINTA BRANCA A BASE DE CAL (CAIAÇÃO). AF_05/2021</t>
  </si>
  <si>
    <t xml:space="preserve"> 6.4 </t>
  </si>
  <si>
    <t xml:space="preserve"> ED-14763 </t>
  </si>
  <si>
    <t>SARJETA DE CONCRETO URBANO (SCU), TIPO 2, COM FCK 15 MPA, LARGURA DE 50CM COM INCLINAÇÃO DE 15%, ESP. 7CM, PADRÃO DER MG, EXCLUSIVE MEIO FIO, INCLUSIVE ESCAVAÇÃO, APILAOMENTO E TRANSPORTE COM RETIRADA DO MATERIAL ESCAVADO (EM CAÇAMBA)</t>
  </si>
  <si>
    <t xml:space="preserve"> 6.5 </t>
  </si>
  <si>
    <t xml:space="preserve"> ED-9203 </t>
  </si>
  <si>
    <t>TUBO DE CONCRETO SIMPLES, CLASSE PS1, DIÂMETRO DE 300MM, INCLUSIVE CARGA E DESCARGA MECÂNICA EM CAMINHÃO, ASSENTAMENTO E REJUNTAMENTO, EXCLUSIVE ESCAVAÇÃO E TRANSPORTE</t>
  </si>
  <si>
    <t xml:space="preserve"> 6.6 </t>
  </si>
  <si>
    <t xml:space="preserve"> ED-9207 </t>
  </si>
  <si>
    <t>TUBO DE CONCRETO ARMADO, CLASSE PA1, DIÂMETRO DE 400MM, INCLUSIVE CARGA E DESCARGA MECÂNICA EM CAMINHÃO, ASSENTAMENTO E REJUNTAMENTO, EXCLUSIVE ESCAVAÇÃO E TRANSPORTE</t>
  </si>
  <si>
    <t xml:space="preserve"> 6.7 </t>
  </si>
  <si>
    <t xml:space="preserve"> ED-7540 </t>
  </si>
  <si>
    <t>TRANSPORTE DE TUBO DE CONCRETO, EM CAMINHÃO, TRAÇÃO 6X2, TIPO TRUCADO, PESO BRUTO TOTAL (PBT) DE 23.000KG, COM GUINDASTE ARTICULADO, MOMENTO DE CARGA MÁXIMO DE 10TXM, E CARROCERIA DE CARGA SECA, COM CAPACIDADE DE 14T, EM RODOVIA PAVIMENTADA, EXCLUSIVE MANOBRA, CARGA E DESCARGA</t>
  </si>
  <si>
    <t xml:space="preserve"> 6.8 </t>
  </si>
  <si>
    <t xml:space="preserve"> ED-51111 </t>
  </si>
  <si>
    <t>ESCAVAÇÃO MECÂNICA DE VALAS COM PROFUNDIDADE MENOR OU IGUAL A 1,5M, INCLUSIVE DESCARGA LATERAL, EXCLUSIVE CARGA, TRANSPORTE E DESCARGA</t>
  </si>
  <si>
    <t xml:space="preserve"> 6.9 </t>
  </si>
  <si>
    <t xml:space="preserve"> ED-51093 </t>
  </si>
  <si>
    <t>APILOAMENTO MANUAL EM FUNDO DE VALA COM SOQUETE, EXCLUSIVE ESCAVAÇÃO</t>
  </si>
  <si>
    <t xml:space="preserve"> 6.10 </t>
  </si>
  <si>
    <t xml:space="preserve"> ED-51120 </t>
  </si>
  <si>
    <t>REATERRO MANUAL DE VALA, INCLUSIVE ESPALHAMENTO E COMPACTAÇÃO MANUAL COM SOQUETE</t>
  </si>
  <si>
    <t xml:space="preserve"> 6.11 </t>
  </si>
  <si>
    <t xml:space="preserve"> 97961 </t>
  </si>
  <si>
    <t>CAIXA PARA BOCA DE LOBO COMBINADA COM GRELHA RETANGULAR, EM ALVENARIA COM BLOCOS DE CONCRETO, DIMENSÕES INTERNAS: 1,3X1X1,2 M. AF_12/2020</t>
  </si>
  <si>
    <t xml:space="preserve"> 6.12 </t>
  </si>
  <si>
    <t xml:space="preserve"> 99280 </t>
  </si>
  <si>
    <t>BASE PARA POÇO DE VISITA CIRCULAR PARA DRENAGEM, EM ALVENARIA COM TIJOLOS CERÂMICOS MACIÇOS, DIÂMETRO INTERNO = 0,80 M, PROFUNDIDADE = 1,40 M, EXCLUINDO TAMPÃO. AF_12/2020</t>
  </si>
  <si>
    <t xml:space="preserve"> 6.13 </t>
  </si>
  <si>
    <t xml:space="preserve"> 99259 </t>
  </si>
  <si>
    <t>BASE PARA POÇO DE VISITA RETANGULAR PARA DRENAGEM, EM ALVENARIA COM BLOCOS DE CONCRETO, DIMENSÕES INTERNAS = 1X1,5 M, PROFUNDIDADE = 1,40 M, EXCLUINDO TAMPÃO. AF_12/2020</t>
  </si>
  <si>
    <t xml:space="preserve"> 6.14 </t>
  </si>
  <si>
    <t xml:space="preserve"> ED-48666 </t>
  </si>
  <si>
    <t>TAMPÃO CIRCULAR EM FERRO FUNDIDO PARA POÇO DE VISITA, ARTICULADO COM DIÂMETRO DE 60CM, CLASSE 400, INCLUSIVE ASSENTAMENTO, EXCLUSIVE POÇO DE VISITA</t>
  </si>
  <si>
    <t xml:space="preserve"> 7 </t>
  </si>
  <si>
    <t>SERVIÇOS COMPLEMENTÁRES</t>
  </si>
  <si>
    <t xml:space="preserve"> 7.1 </t>
  </si>
  <si>
    <t xml:space="preserve"> ED-50266 </t>
  </si>
  <si>
    <t>LIMPEZA FINAL PARA ENTREGA DA OBRA</t>
  </si>
  <si>
    <t>PLANILHA ORÇAMENTÁRIA DE CUSTOS</t>
  </si>
  <si>
    <r>
      <t>FOLHA N</t>
    </r>
    <r>
      <rPr>
        <b/>
        <sz val="8"/>
        <rFont val="Calibri"/>
        <family val="2"/>
      </rPr>
      <t>º</t>
    </r>
    <r>
      <rPr>
        <b/>
        <sz val="8"/>
        <rFont val="Arial Nova"/>
        <family val="2"/>
      </rPr>
      <t xml:space="preserve">: </t>
    </r>
  </si>
  <si>
    <t>01/01.</t>
  </si>
  <si>
    <t>DATA:</t>
  </si>
  <si>
    <t xml:space="preserve">FORMA DE EXECUÇÃO: </t>
  </si>
  <si>
    <t>(  X  )</t>
  </si>
  <si>
    <t>DIRETA</t>
  </si>
  <si>
    <t>(  )</t>
  </si>
  <si>
    <t>INDIRETA</t>
  </si>
  <si>
    <t>% ISS MUNICIPAL:</t>
  </si>
  <si>
    <t>PREFEITURA MUNICIPAL DE RIO NOVO</t>
  </si>
  <si>
    <t>Encargos Sociais</t>
  </si>
  <si>
    <t>Desonerado: embutido nos preços unitário dos insumos de mão de obra, de acordo com as bases.</t>
  </si>
  <si>
    <t>VALOR DO CONVENIO</t>
  </si>
  <si>
    <t>REGIÃO/MÊS DE REFERÊNCIA                                                                                                                                                                                                                                                                 SINAPI - 01/2026 - Minas Gerais
SETOP - 10/2025 - Minas Gerais
SUDECAP - 10/2025 - Minas Gerais
EMOP - 01/2026 - Rio de Janeiro
SCO - 01/2026 - Rio de Janeiro</t>
  </si>
  <si>
    <t>Engenheira Civil</t>
  </si>
  <si>
    <t>Prefeito Municipal</t>
  </si>
  <si>
    <t>REPASSE</t>
  </si>
  <si>
    <t>VALOR TOTAL DA OBRA</t>
  </si>
  <si>
    <t>Arthur Fava Souza Reis</t>
  </si>
  <si>
    <t>CREA/MG Nº: 253.605</t>
  </si>
  <si>
    <t>Guilherme de Souza Nogueira</t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</si>
  <si>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RECAPEAMENTO ASFÁLTICO EM VIAS URBANAS</t>
    </r>
  </si>
  <si>
    <r>
      <rPr>
        <b/>
        <sz val="9"/>
        <rFont val="Arial Nova"/>
        <family val="2"/>
      </rPr>
      <t xml:space="preserve">LOCAL: </t>
    </r>
    <r>
      <rPr>
        <sz val="9"/>
        <rFont val="Arial Nova"/>
        <family val="2"/>
      </rPr>
      <t>Rua Um, Rua Antônio de Paula, Rua Rômulo Januzzi e Rua Visconde do Rio Branco, Bairro Nossa Sra. Aparecida; Rua Deolinda Ribeiro Alvim, Bairro Vila França; Rua José Dutra Ferreira, Rua Lauro Ribeiro Pereira e Rua Prof. Francisca Gomide Simões, Bairro Vista Alegre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</si>
</sst>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0.0000"/>
  </numFmts>
  <fonts count="2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u/>
      <sz val="10"/>
      <name val="Arial Nova"/>
      <family val="2"/>
    </font>
    <font>
      <b/>
      <sz val="8"/>
      <name val="Arial Nova"/>
      <family val="2"/>
    </font>
    <font>
      <b/>
      <sz val="8"/>
      <name val="Calibri"/>
      <family val="2"/>
    </font>
    <font>
      <sz val="8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11"/>
      <name val="Calibri"/>
      <family val="2"/>
      <scheme val="minor"/>
    </font>
    <font>
      <sz val="9"/>
      <name val="Arial Nova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20" fillId="0" borderId="2" xfId="0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3" xfId="0" applyBorder="1"/>
    <xf numFmtId="0" fontId="5" fillId="5" borderId="1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165" fontId="7" fillId="7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right" vertical="top" wrapText="1"/>
    </xf>
    <xf numFmtId="4" fontId="8" fillId="8" borderId="1" xfId="0" applyNumberFormat="1" applyFont="1" applyFill="1" applyBorder="1" applyAlignment="1">
      <alignment horizontal="right" vertical="top" wrapText="1"/>
    </xf>
    <xf numFmtId="164" fontId="9" fillId="9" borderId="12" xfId="0" applyNumberFormat="1" applyFont="1" applyFill="1" applyBorder="1" applyAlignment="1">
      <alignment horizontal="right" vertical="top" wrapText="1"/>
    </xf>
    <xf numFmtId="0" fontId="10" fillId="10" borderId="1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165" fontId="12" fillId="12" borderId="1" xfId="0" applyNumberFormat="1" applyFont="1" applyFill="1" applyBorder="1" applyAlignment="1">
      <alignment horizontal="right" vertical="top" wrapText="1"/>
    </xf>
    <xf numFmtId="4" fontId="13" fillId="13" borderId="1" xfId="0" applyNumberFormat="1" applyFont="1" applyFill="1" applyBorder="1" applyAlignment="1">
      <alignment horizontal="right" vertical="top" wrapText="1"/>
    </xf>
    <xf numFmtId="164" fontId="14" fillId="14" borderId="12" xfId="0" applyNumberFormat="1" applyFont="1" applyFill="1" applyBorder="1" applyAlignment="1">
      <alignment horizontal="right"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5" fillId="5" borderId="13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6" fillId="6" borderId="14" xfId="0" applyFont="1" applyFill="1" applyBorder="1" applyAlignment="1">
      <alignment horizontal="center" vertical="top" wrapText="1"/>
    </xf>
    <xf numFmtId="165" fontId="7" fillId="7" borderId="14" xfId="0" applyNumberFormat="1" applyFont="1" applyFill="1" applyBorder="1" applyAlignment="1">
      <alignment horizontal="right" vertical="top" wrapText="1"/>
    </xf>
    <xf numFmtId="0" fontId="7" fillId="7" borderId="14" xfId="0" applyFont="1" applyFill="1" applyBorder="1" applyAlignment="1">
      <alignment horizontal="right" vertical="top" wrapText="1"/>
    </xf>
    <xf numFmtId="4" fontId="8" fillId="8" borderId="14" xfId="0" applyNumberFormat="1" applyFont="1" applyFill="1" applyBorder="1" applyAlignment="1">
      <alignment horizontal="right" vertical="top" wrapText="1"/>
    </xf>
    <xf numFmtId="164" fontId="9" fillId="9" borderId="15" xfId="0" applyNumberFormat="1" applyFont="1" applyFill="1" applyBorder="1" applyAlignment="1">
      <alignment horizontal="right" vertical="top" wrapText="1"/>
    </xf>
    <xf numFmtId="164" fontId="17" fillId="17" borderId="2" xfId="0" applyNumberFormat="1" applyFont="1" applyFill="1" applyBorder="1" applyAlignment="1">
      <alignment horizontal="right" vertical="top" wrapText="1"/>
    </xf>
    <xf numFmtId="2" fontId="20" fillId="0" borderId="2" xfId="0" applyNumberFormat="1" applyFont="1" applyBorder="1" applyAlignment="1">
      <alignment horizontal="left" vertical="center"/>
    </xf>
    <xf numFmtId="14" fontId="20" fillId="0" borderId="2" xfId="0" applyNumberFormat="1" applyFont="1" applyBorder="1" applyAlignment="1">
      <alignment horizontal="left" vertical="center"/>
    </xf>
    <xf numFmtId="4" fontId="16" fillId="16" borderId="2" xfId="0" applyNumberFormat="1" applyFont="1" applyFill="1" applyBorder="1" applyAlignment="1">
      <alignment horizontal="right" vertical="top" wrapText="1"/>
    </xf>
    <xf numFmtId="0" fontId="15" fillId="15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44" fontId="24" fillId="0" borderId="2" xfId="1" applyFont="1" applyBorder="1" applyAlignment="1">
      <alignment horizontal="center" vertical="center" wrapText="1"/>
    </xf>
    <xf numFmtId="0" fontId="25" fillId="0" borderId="0" xfId="0" applyFont="1"/>
    <xf numFmtId="0" fontId="22" fillId="0" borderId="2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0" fontId="20" fillId="18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6" fillId="19" borderId="16" xfId="2" applyFont="1" applyFill="1" applyBorder="1" applyAlignment="1">
      <alignment horizontal="left" vertical="center" wrapText="1"/>
    </xf>
    <xf numFmtId="0" fontId="26" fillId="19" borderId="17" xfId="2" applyFont="1" applyFill="1" applyBorder="1" applyAlignment="1">
      <alignment horizontal="left" vertical="center" wrapText="1"/>
    </xf>
    <xf numFmtId="0" fontId="26" fillId="19" borderId="18" xfId="2" applyFont="1" applyFill="1" applyBorder="1" applyAlignment="1">
      <alignment horizontal="left" vertical="center" wrapText="1"/>
    </xf>
    <xf numFmtId="0" fontId="20" fillId="18" borderId="2" xfId="0" applyFont="1" applyFill="1" applyBorder="1" applyAlignment="1">
      <alignment horizontal="left" vertical="center" wrapText="1"/>
    </xf>
    <xf numFmtId="0" fontId="10" fillId="10" borderId="19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1" fillId="11" borderId="20" xfId="0" applyFont="1" applyFill="1" applyBorder="1" applyAlignment="1">
      <alignment horizontal="center" vertical="top" wrapText="1"/>
    </xf>
    <xf numFmtId="165" fontId="12" fillId="12" borderId="20" xfId="0" applyNumberFormat="1" applyFont="1" applyFill="1" applyBorder="1" applyAlignment="1">
      <alignment horizontal="right" vertical="top" wrapText="1"/>
    </xf>
    <xf numFmtId="4" fontId="13" fillId="13" borderId="20" xfId="0" applyNumberFormat="1" applyFont="1" applyFill="1" applyBorder="1" applyAlignment="1">
      <alignment horizontal="right" vertical="top" wrapText="1"/>
    </xf>
    <xf numFmtId="164" fontId="14" fillId="14" borderId="21" xfId="0" applyNumberFormat="1" applyFont="1" applyFill="1" applyBorder="1" applyAlignment="1">
      <alignment horizontal="right" vertical="top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25" fillId="0" borderId="3" xfId="0" applyFont="1" applyBorder="1"/>
    <xf numFmtId="0" fontId="0" fillId="0" borderId="0" xfId="0" applyBorder="1"/>
    <xf numFmtId="0" fontId="15" fillId="17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16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2" fontId="20" fillId="0" borderId="18" xfId="0" applyNumberFormat="1" applyFont="1" applyBorder="1" applyAlignment="1">
      <alignment horizontal="left" vertical="center"/>
    </xf>
  </cellXfs>
  <cellStyles count="3">
    <cellStyle name="Moeda" xfId="1" builtinId="4"/>
    <cellStyle name="Normal" xfId="0" builtinId="0"/>
    <cellStyle name="Normal 2" xfId="2" xr:uid="{CD8D4E9F-9BA7-44EA-9702-A1D3E6C2E6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showWhiteSpace="0" view="pageBreakPreview" zoomScaleNormal="100" zoomScaleSheetLayoutView="100" workbookViewId="0">
      <selection activeCell="D11" sqref="D11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.5" customWidth="1"/>
    <col min="8" max="8" width="13" bestFit="1" customWidth="1"/>
    <col min="9" max="9" width="14.375" customWidth="1"/>
    <col min="10" max="11" width="13" bestFit="1" customWidth="1"/>
  </cols>
  <sheetData>
    <row r="1" spans="1:10" ht="19.899999999999999" customHeight="1" x14ac:dyDescent="0.2">
      <c r="A1" s="46" t="s">
        <v>141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899999999999999" customHeight="1" x14ac:dyDescent="0.2">
      <c r="A2" s="67" t="s">
        <v>151</v>
      </c>
      <c r="B2" s="68"/>
      <c r="C2" s="68"/>
      <c r="D2" s="68"/>
      <c r="E2" s="68"/>
      <c r="F2" s="68"/>
      <c r="G2" s="68"/>
      <c r="H2" s="68"/>
      <c r="I2" s="69"/>
      <c r="J2" s="70"/>
    </row>
    <row r="3" spans="1:10" ht="19.899999999999999" customHeight="1" x14ac:dyDescent="0.2">
      <c r="A3" s="48" t="s">
        <v>163</v>
      </c>
      <c r="B3" s="48"/>
      <c r="C3" s="48"/>
      <c r="D3" s="48"/>
      <c r="E3" s="48"/>
      <c r="F3" s="48"/>
      <c r="G3" s="48"/>
      <c r="H3" s="48"/>
      <c r="I3" s="4" t="s">
        <v>142</v>
      </c>
      <c r="J3" s="31" t="s">
        <v>143</v>
      </c>
    </row>
    <row r="4" spans="1:10" ht="32.25" customHeight="1" x14ac:dyDescent="0.2">
      <c r="A4" s="49" t="s">
        <v>164</v>
      </c>
      <c r="B4" s="50"/>
      <c r="C4" s="50"/>
      <c r="D4" s="50"/>
      <c r="E4" s="50"/>
      <c r="F4" s="50"/>
      <c r="G4" s="51"/>
      <c r="H4" s="40"/>
      <c r="I4" s="4" t="s">
        <v>144</v>
      </c>
      <c r="J4" s="32">
        <v>46134</v>
      </c>
    </row>
    <row r="5" spans="1:10" ht="26.45" customHeight="1" x14ac:dyDescent="0.2">
      <c r="A5" s="52" t="s">
        <v>155</v>
      </c>
      <c r="B5" s="52"/>
      <c r="C5" s="52"/>
      <c r="D5" s="52"/>
      <c r="E5" s="52"/>
      <c r="F5" s="52"/>
      <c r="G5" s="47" t="s">
        <v>145</v>
      </c>
      <c r="H5" s="47"/>
      <c r="I5" s="47"/>
      <c r="J5" s="47"/>
    </row>
    <row r="6" spans="1:10" ht="50.25" customHeight="1" x14ac:dyDescent="0.2">
      <c r="A6" s="52"/>
      <c r="B6" s="52"/>
      <c r="C6" s="52"/>
      <c r="D6" s="52"/>
      <c r="E6" s="52"/>
      <c r="F6" s="52"/>
      <c r="G6" s="2" t="s">
        <v>146</v>
      </c>
      <c r="H6" s="3" t="s">
        <v>147</v>
      </c>
      <c r="I6" s="1" t="s">
        <v>148</v>
      </c>
      <c r="J6" s="1" t="s">
        <v>149</v>
      </c>
    </row>
    <row r="7" spans="1:10" ht="19.899999999999999" customHeight="1" x14ac:dyDescent="0.2">
      <c r="A7" s="43" t="s">
        <v>152</v>
      </c>
      <c r="B7" s="43"/>
      <c r="C7" s="43"/>
      <c r="D7" s="43"/>
      <c r="E7" s="43"/>
      <c r="F7" s="43"/>
      <c r="G7" s="44" t="s">
        <v>150</v>
      </c>
      <c r="H7" s="45">
        <v>0.05</v>
      </c>
      <c r="I7" s="4" t="s">
        <v>154</v>
      </c>
      <c r="J7" s="33">
        <f>I10 + I13 + I17 + I21 + I34 + I37 + I52</f>
        <v>999999.98999999987</v>
      </c>
    </row>
    <row r="8" spans="1:10" ht="19.899999999999999" customHeight="1" x14ac:dyDescent="0.2">
      <c r="A8" s="43" t="s">
        <v>153</v>
      </c>
      <c r="B8" s="43"/>
      <c r="C8" s="43"/>
      <c r="D8" s="43"/>
      <c r="E8" s="43"/>
      <c r="F8" s="43"/>
      <c r="G8" s="44"/>
      <c r="H8" s="45"/>
      <c r="I8" s="34" t="s">
        <v>0</v>
      </c>
      <c r="J8" s="30">
        <v>0.24490000000000001</v>
      </c>
    </row>
    <row r="9" spans="1:10" ht="30" customHeight="1" x14ac:dyDescent="0.2">
      <c r="A9" s="35" t="s">
        <v>1</v>
      </c>
      <c r="B9" s="36" t="s">
        <v>2</v>
      </c>
      <c r="C9" s="35" t="s">
        <v>3</v>
      </c>
      <c r="D9" s="35" t="s">
        <v>4</v>
      </c>
      <c r="E9" s="37" t="s">
        <v>5</v>
      </c>
      <c r="F9" s="36" t="s">
        <v>6</v>
      </c>
      <c r="G9" s="36" t="s">
        <v>7</v>
      </c>
      <c r="H9" s="36" t="s">
        <v>8</v>
      </c>
      <c r="I9" s="36" t="s">
        <v>9</v>
      </c>
      <c r="J9" s="36" t="s">
        <v>10</v>
      </c>
    </row>
    <row r="10" spans="1:10" ht="24" customHeight="1" x14ac:dyDescent="0.2">
      <c r="A10" s="23" t="s">
        <v>11</v>
      </c>
      <c r="B10" s="24" t="s">
        <v>12</v>
      </c>
      <c r="C10" s="24"/>
      <c r="D10" s="24" t="s">
        <v>13</v>
      </c>
      <c r="E10" s="25"/>
      <c r="F10" s="26">
        <v>1</v>
      </c>
      <c r="G10" s="27" t="s">
        <v>14</v>
      </c>
      <c r="H10" s="28">
        <f>I11 + I12</f>
        <v>11277.640000000001</v>
      </c>
      <c r="I10" s="28">
        <f t="shared" ref="I10:I53" si="0">TRUNC(F10 * H10,2)</f>
        <v>11277.64</v>
      </c>
      <c r="J10" s="29">
        <f>I10 / J7</f>
        <v>1.1277640112776401E-2</v>
      </c>
    </row>
    <row r="11" spans="1:10" ht="78" customHeight="1" x14ac:dyDescent="0.2">
      <c r="A11" s="13" t="s">
        <v>15</v>
      </c>
      <c r="B11" s="14" t="s">
        <v>16</v>
      </c>
      <c r="C11" s="14" t="s">
        <v>17</v>
      </c>
      <c r="D11" s="14" t="s">
        <v>18</v>
      </c>
      <c r="E11" s="15" t="s">
        <v>19</v>
      </c>
      <c r="F11" s="16">
        <v>1</v>
      </c>
      <c r="G11" s="17">
        <v>1153.26</v>
      </c>
      <c r="H11" s="17">
        <f>TRUNC(TRUNC(G11 * J8, 2) + G11, 2)</f>
        <v>1435.69</v>
      </c>
      <c r="I11" s="17">
        <f t="shared" si="0"/>
        <v>1435.69</v>
      </c>
      <c r="J11" s="18">
        <f>I11 / J7</f>
        <v>1.4356900143569003E-3</v>
      </c>
    </row>
    <row r="12" spans="1:10" ht="39" customHeight="1" x14ac:dyDescent="0.2">
      <c r="A12" s="13" t="s">
        <v>20</v>
      </c>
      <c r="B12" s="14" t="s">
        <v>21</v>
      </c>
      <c r="C12" s="14" t="s">
        <v>17</v>
      </c>
      <c r="D12" s="14" t="s">
        <v>22</v>
      </c>
      <c r="E12" s="15" t="s">
        <v>23</v>
      </c>
      <c r="F12" s="16">
        <v>3195.4398000000001</v>
      </c>
      <c r="G12" s="17">
        <v>2.48</v>
      </c>
      <c r="H12" s="17">
        <f>TRUNC(TRUNC(G12 * J8, 2) + G12, 2)</f>
        <v>3.08</v>
      </c>
      <c r="I12" s="17">
        <f t="shared" si="0"/>
        <v>9841.9500000000007</v>
      </c>
      <c r="J12" s="18">
        <f>I12 / J7</f>
        <v>9.8419500984195038E-3</v>
      </c>
    </row>
    <row r="13" spans="1:10" ht="24" customHeight="1" x14ac:dyDescent="0.2">
      <c r="A13" s="6" t="s">
        <v>24</v>
      </c>
      <c r="B13" s="7" t="s">
        <v>12</v>
      </c>
      <c r="C13" s="7"/>
      <c r="D13" s="7" t="s">
        <v>25</v>
      </c>
      <c r="E13" s="8"/>
      <c r="F13" s="9">
        <v>1</v>
      </c>
      <c r="G13" s="10" t="s">
        <v>14</v>
      </c>
      <c r="H13" s="11">
        <f>I14 + I15 + I16</f>
        <v>62957.29</v>
      </c>
      <c r="I13" s="11">
        <f t="shared" si="0"/>
        <v>62957.29</v>
      </c>
      <c r="J13" s="12">
        <f>I13 / J7</f>
        <v>6.2957290629572921E-2</v>
      </c>
    </row>
    <row r="14" spans="1:10" ht="25.9" customHeight="1" x14ac:dyDescent="0.2">
      <c r="A14" s="13" t="s">
        <v>26</v>
      </c>
      <c r="B14" s="14" t="s">
        <v>27</v>
      </c>
      <c r="C14" s="14" t="s">
        <v>17</v>
      </c>
      <c r="D14" s="14" t="s">
        <v>28</v>
      </c>
      <c r="E14" s="15" t="s">
        <v>29</v>
      </c>
      <c r="F14" s="16">
        <v>32</v>
      </c>
      <c r="G14" s="17">
        <v>126.52</v>
      </c>
      <c r="H14" s="17">
        <f>TRUNC(TRUNC(G14 * J8, 2) + G14, 2)</f>
        <v>157.5</v>
      </c>
      <c r="I14" s="17">
        <f t="shared" si="0"/>
        <v>5040</v>
      </c>
      <c r="J14" s="18">
        <f>I14 / J7</f>
        <v>5.0400000504000012E-3</v>
      </c>
    </row>
    <row r="15" spans="1:10" ht="25.9" customHeight="1" x14ac:dyDescent="0.2">
      <c r="A15" s="13" t="s">
        <v>30</v>
      </c>
      <c r="B15" s="14" t="s">
        <v>31</v>
      </c>
      <c r="C15" s="14" t="s">
        <v>17</v>
      </c>
      <c r="D15" s="14" t="s">
        <v>32</v>
      </c>
      <c r="E15" s="15" t="s">
        <v>33</v>
      </c>
      <c r="F15" s="16">
        <v>4</v>
      </c>
      <c r="G15" s="17">
        <v>11559.52</v>
      </c>
      <c r="H15" s="17">
        <f>TRUNC(TRUNC(G15 * J8, 2) + G15, 2)</f>
        <v>14390.44</v>
      </c>
      <c r="I15" s="17">
        <f t="shared" si="0"/>
        <v>57561.760000000002</v>
      </c>
      <c r="J15" s="18">
        <f>I15 / J7</f>
        <v>5.7561760575617613E-2</v>
      </c>
    </row>
    <row r="16" spans="1:10" ht="24" customHeight="1" x14ac:dyDescent="0.2">
      <c r="A16" s="13" t="s">
        <v>34</v>
      </c>
      <c r="B16" s="14" t="s">
        <v>35</v>
      </c>
      <c r="C16" s="14" t="s">
        <v>36</v>
      </c>
      <c r="D16" s="14" t="s">
        <v>37</v>
      </c>
      <c r="E16" s="15" t="s">
        <v>38</v>
      </c>
      <c r="F16" s="16">
        <v>1</v>
      </c>
      <c r="G16" s="17">
        <v>285.58999999999997</v>
      </c>
      <c r="H16" s="17">
        <f>TRUNC(TRUNC(G16 * J8, 2) + G16, 2)</f>
        <v>355.53</v>
      </c>
      <c r="I16" s="17">
        <f t="shared" si="0"/>
        <v>355.53</v>
      </c>
      <c r="J16" s="18">
        <f>I16 / J7</f>
        <v>3.5553000355530005E-4</v>
      </c>
    </row>
    <row r="17" spans="1:10" ht="24" customHeight="1" x14ac:dyDescent="0.2">
      <c r="A17" s="6" t="s">
        <v>39</v>
      </c>
      <c r="B17" s="7" t="s">
        <v>12</v>
      </c>
      <c r="C17" s="7"/>
      <c r="D17" s="7" t="s">
        <v>40</v>
      </c>
      <c r="E17" s="8"/>
      <c r="F17" s="9">
        <v>1</v>
      </c>
      <c r="G17" s="10" t="s">
        <v>14</v>
      </c>
      <c r="H17" s="11">
        <f>I18 + I19 + I20</f>
        <v>11535.140000000001</v>
      </c>
      <c r="I17" s="11">
        <f t="shared" si="0"/>
        <v>11535.14</v>
      </c>
      <c r="J17" s="12">
        <f>I17 / J7</f>
        <v>1.1535140115351401E-2</v>
      </c>
    </row>
    <row r="18" spans="1:10" ht="52.15" customHeight="1" x14ac:dyDescent="0.2">
      <c r="A18" s="13" t="s">
        <v>41</v>
      </c>
      <c r="B18" s="14" t="s">
        <v>42</v>
      </c>
      <c r="C18" s="14" t="s">
        <v>17</v>
      </c>
      <c r="D18" s="14" t="s">
        <v>43</v>
      </c>
      <c r="E18" s="15" t="s">
        <v>33</v>
      </c>
      <c r="F18" s="16">
        <v>4</v>
      </c>
      <c r="G18" s="17">
        <v>1050</v>
      </c>
      <c r="H18" s="17">
        <f>TRUNC(TRUNC(G18 * J8, 2) + G18, 2)</f>
        <v>1307.1400000000001</v>
      </c>
      <c r="I18" s="17">
        <f t="shared" si="0"/>
        <v>5228.5600000000004</v>
      </c>
      <c r="J18" s="18">
        <f>I18 / J7</f>
        <v>5.2285600522856013E-3</v>
      </c>
    </row>
    <row r="19" spans="1:10" ht="91.15" customHeight="1" x14ac:dyDescent="0.2">
      <c r="A19" s="13" t="s">
        <v>44</v>
      </c>
      <c r="B19" s="14" t="s">
        <v>45</v>
      </c>
      <c r="C19" s="14" t="s">
        <v>17</v>
      </c>
      <c r="D19" s="14" t="s">
        <v>46</v>
      </c>
      <c r="E19" s="15" t="s">
        <v>33</v>
      </c>
      <c r="F19" s="16">
        <v>4</v>
      </c>
      <c r="G19" s="17">
        <v>858.68</v>
      </c>
      <c r="H19" s="17">
        <f>TRUNC(TRUNC(G19 * J8, 2) + G19, 2)</f>
        <v>1068.97</v>
      </c>
      <c r="I19" s="17">
        <f t="shared" si="0"/>
        <v>4275.88</v>
      </c>
      <c r="J19" s="18">
        <f>I19 / J7</f>
        <v>4.275880042758801E-3</v>
      </c>
    </row>
    <row r="20" spans="1:10" ht="52.15" customHeight="1" x14ac:dyDescent="0.2">
      <c r="A20" s="13" t="s">
        <v>47</v>
      </c>
      <c r="B20" s="14" t="s">
        <v>48</v>
      </c>
      <c r="C20" s="14" t="s">
        <v>17</v>
      </c>
      <c r="D20" s="14" t="s">
        <v>49</v>
      </c>
      <c r="E20" s="15" t="s">
        <v>19</v>
      </c>
      <c r="F20" s="16">
        <v>1</v>
      </c>
      <c r="G20" s="17">
        <v>1631.22</v>
      </c>
      <c r="H20" s="17">
        <f>TRUNC(TRUNC(G20 * J8, 2) + G20, 2)</f>
        <v>2030.7</v>
      </c>
      <c r="I20" s="17">
        <f t="shared" si="0"/>
        <v>2030.7</v>
      </c>
      <c r="J20" s="18">
        <f>I20 / J7</f>
        <v>2.0307000203070003E-3</v>
      </c>
    </row>
    <row r="21" spans="1:10" ht="24" customHeight="1" x14ac:dyDescent="0.2">
      <c r="A21" s="6" t="s">
        <v>50</v>
      </c>
      <c r="B21" s="7" t="s">
        <v>12</v>
      </c>
      <c r="C21" s="7"/>
      <c r="D21" s="7" t="s">
        <v>51</v>
      </c>
      <c r="E21" s="8"/>
      <c r="F21" s="9">
        <v>1</v>
      </c>
      <c r="G21" s="10" t="s">
        <v>14</v>
      </c>
      <c r="H21" s="11">
        <f>I22 + I23 + I24 + I25 + I26 + I27 + I28 + I29 + I30 + I31 + I32 + I33</f>
        <v>623403.66</v>
      </c>
      <c r="I21" s="11">
        <f t="shared" si="0"/>
        <v>623403.66</v>
      </c>
      <c r="J21" s="12">
        <f>I21 / J7</f>
        <v>0.62340366623403676</v>
      </c>
    </row>
    <row r="22" spans="1:10" ht="25.9" customHeight="1" x14ac:dyDescent="0.2">
      <c r="A22" s="13" t="s">
        <v>52</v>
      </c>
      <c r="B22" s="14" t="s">
        <v>53</v>
      </c>
      <c r="C22" s="14" t="s">
        <v>17</v>
      </c>
      <c r="D22" s="14" t="s">
        <v>54</v>
      </c>
      <c r="E22" s="15" t="s">
        <v>23</v>
      </c>
      <c r="F22" s="16">
        <v>3223.6448</v>
      </c>
      <c r="G22" s="17">
        <v>7.0000000000000007E-2</v>
      </c>
      <c r="H22" s="17">
        <f>TRUNC(TRUNC(G22 * J8, 2) + G22, 2)</f>
        <v>0.08</v>
      </c>
      <c r="I22" s="17">
        <f t="shared" si="0"/>
        <v>257.89</v>
      </c>
      <c r="J22" s="18">
        <f>I22 / J7</f>
        <v>2.5789000257890002E-4</v>
      </c>
    </row>
    <row r="23" spans="1:10" ht="39" customHeight="1" x14ac:dyDescent="0.2">
      <c r="A23" s="13" t="s">
        <v>55</v>
      </c>
      <c r="B23" s="14" t="s">
        <v>56</v>
      </c>
      <c r="C23" s="14" t="s">
        <v>57</v>
      </c>
      <c r="D23" s="14" t="s">
        <v>58</v>
      </c>
      <c r="E23" s="15" t="s">
        <v>59</v>
      </c>
      <c r="F23" s="16">
        <v>83.259399999999999</v>
      </c>
      <c r="G23" s="17">
        <v>2187.0700000000002</v>
      </c>
      <c r="H23" s="17">
        <f>TRUNC(TRUNC(G23 * J8, 2) + G23, 2)</f>
        <v>2722.68</v>
      </c>
      <c r="I23" s="17">
        <f t="shared" si="0"/>
        <v>226688.7</v>
      </c>
      <c r="J23" s="18">
        <f>I23 / J7</f>
        <v>0.22668870226688706</v>
      </c>
    </row>
    <row r="24" spans="1:10" ht="39" customHeight="1" x14ac:dyDescent="0.2">
      <c r="A24" s="13" t="s">
        <v>60</v>
      </c>
      <c r="B24" s="14" t="s">
        <v>61</v>
      </c>
      <c r="C24" s="14" t="s">
        <v>57</v>
      </c>
      <c r="D24" s="14" t="s">
        <v>62</v>
      </c>
      <c r="E24" s="15" t="s">
        <v>23</v>
      </c>
      <c r="F24" s="16">
        <v>3223.6448</v>
      </c>
      <c r="G24" s="17">
        <v>2.75</v>
      </c>
      <c r="H24" s="17">
        <f>TRUNC(TRUNC(G24 * J8, 2) + G24, 2)</f>
        <v>3.42</v>
      </c>
      <c r="I24" s="17">
        <f t="shared" si="0"/>
        <v>11024.86</v>
      </c>
      <c r="J24" s="18">
        <f>I24 / J7</f>
        <v>1.1024860110248603E-2</v>
      </c>
    </row>
    <row r="25" spans="1:10" ht="39" customHeight="1" x14ac:dyDescent="0.2">
      <c r="A25" s="13" t="s">
        <v>63</v>
      </c>
      <c r="B25" s="14" t="s">
        <v>64</v>
      </c>
      <c r="C25" s="14" t="s">
        <v>57</v>
      </c>
      <c r="D25" s="14" t="s">
        <v>65</v>
      </c>
      <c r="E25" s="15" t="s">
        <v>66</v>
      </c>
      <c r="F25" s="16">
        <v>48.354672000000001</v>
      </c>
      <c r="G25" s="17">
        <v>1.43</v>
      </c>
      <c r="H25" s="17">
        <f>TRUNC(TRUNC(G25 * J8, 2) + G25, 2)</f>
        <v>1.78</v>
      </c>
      <c r="I25" s="17">
        <f t="shared" si="0"/>
        <v>86.07</v>
      </c>
      <c r="J25" s="18">
        <f>I25 / J7</f>
        <v>8.6070000860700015E-5</v>
      </c>
    </row>
    <row r="26" spans="1:10" ht="52.15" customHeight="1" x14ac:dyDescent="0.2">
      <c r="A26" s="13" t="s">
        <v>67</v>
      </c>
      <c r="B26" s="14" t="s">
        <v>68</v>
      </c>
      <c r="C26" s="14" t="s">
        <v>57</v>
      </c>
      <c r="D26" s="14" t="s">
        <v>69</v>
      </c>
      <c r="E26" s="15" t="s">
        <v>66</v>
      </c>
      <c r="F26" s="16">
        <v>431.96840320000001</v>
      </c>
      <c r="G26" s="17">
        <v>0.56000000000000005</v>
      </c>
      <c r="H26" s="17">
        <f>TRUNC(TRUNC(G26 * J8, 2) + G26, 2)</f>
        <v>0.69</v>
      </c>
      <c r="I26" s="17">
        <f t="shared" si="0"/>
        <v>298.05</v>
      </c>
      <c r="J26" s="18">
        <f>I26 / J7</f>
        <v>2.9805000298050008E-4</v>
      </c>
    </row>
    <row r="27" spans="1:10" ht="64.900000000000006" customHeight="1" x14ac:dyDescent="0.2">
      <c r="A27" s="13" t="s">
        <v>70</v>
      </c>
      <c r="B27" s="14" t="s">
        <v>71</v>
      </c>
      <c r="C27" s="14" t="s">
        <v>17</v>
      </c>
      <c r="D27" s="14" t="s">
        <v>72</v>
      </c>
      <c r="E27" s="15" t="s">
        <v>59</v>
      </c>
      <c r="F27" s="16">
        <v>64.472896000000006</v>
      </c>
      <c r="G27" s="17">
        <v>1796.47</v>
      </c>
      <c r="H27" s="17">
        <f>TRUNC(TRUNC(G27 * J8, 2) + G27, 2)</f>
        <v>2236.42</v>
      </c>
      <c r="I27" s="17">
        <f t="shared" si="0"/>
        <v>144188.47</v>
      </c>
      <c r="J27" s="18">
        <f>I27 / J7</f>
        <v>0.14418847144188474</v>
      </c>
    </row>
    <row r="28" spans="1:10" ht="39" customHeight="1" x14ac:dyDescent="0.2">
      <c r="A28" s="13" t="s">
        <v>73</v>
      </c>
      <c r="B28" s="14" t="s">
        <v>74</v>
      </c>
      <c r="C28" s="14" t="s">
        <v>17</v>
      </c>
      <c r="D28" s="14" t="s">
        <v>75</v>
      </c>
      <c r="E28" s="15" t="s">
        <v>76</v>
      </c>
      <c r="F28" s="16">
        <v>7117.8077184000003</v>
      </c>
      <c r="G28" s="17">
        <v>0.6</v>
      </c>
      <c r="H28" s="17">
        <f>TRUNC(TRUNC(G28 * J8, 2) + G28, 2)</f>
        <v>0.74</v>
      </c>
      <c r="I28" s="17">
        <f t="shared" si="0"/>
        <v>5267.17</v>
      </c>
      <c r="J28" s="18">
        <f>I28 / J7</f>
        <v>5.267170052671701E-3</v>
      </c>
    </row>
    <row r="29" spans="1:10" ht="39" customHeight="1" x14ac:dyDescent="0.2">
      <c r="A29" s="13" t="s">
        <v>77</v>
      </c>
      <c r="B29" s="14" t="s">
        <v>61</v>
      </c>
      <c r="C29" s="14" t="s">
        <v>57</v>
      </c>
      <c r="D29" s="14" t="s">
        <v>62</v>
      </c>
      <c r="E29" s="15" t="s">
        <v>23</v>
      </c>
      <c r="F29" s="16">
        <v>3223.6448</v>
      </c>
      <c r="G29" s="17">
        <v>2.75</v>
      </c>
      <c r="H29" s="17">
        <f>TRUNC(TRUNC(G29 * J8, 2) + G29, 2)</f>
        <v>3.42</v>
      </c>
      <c r="I29" s="17">
        <f t="shared" si="0"/>
        <v>11024.86</v>
      </c>
      <c r="J29" s="18">
        <f>I29 / J7</f>
        <v>1.1024860110248603E-2</v>
      </c>
    </row>
    <row r="30" spans="1:10" ht="39" customHeight="1" x14ac:dyDescent="0.2">
      <c r="A30" s="13" t="s">
        <v>78</v>
      </c>
      <c r="B30" s="14" t="s">
        <v>64</v>
      </c>
      <c r="C30" s="14" t="s">
        <v>57</v>
      </c>
      <c r="D30" s="14" t="s">
        <v>65</v>
      </c>
      <c r="E30" s="15" t="s">
        <v>66</v>
      </c>
      <c r="F30" s="16">
        <v>48.354672000000001</v>
      </c>
      <c r="G30" s="17">
        <v>1.43</v>
      </c>
      <c r="H30" s="17">
        <f>TRUNC(TRUNC(G30 * J8, 2) + G30, 2)</f>
        <v>1.78</v>
      </c>
      <c r="I30" s="17">
        <f t="shared" si="0"/>
        <v>86.07</v>
      </c>
      <c r="J30" s="18">
        <f>I30 / J7</f>
        <v>8.6070000860700015E-5</v>
      </c>
    </row>
    <row r="31" spans="1:10" ht="52.15" customHeight="1" x14ac:dyDescent="0.2">
      <c r="A31" s="13" t="s">
        <v>79</v>
      </c>
      <c r="B31" s="14" t="s">
        <v>68</v>
      </c>
      <c r="C31" s="14" t="s">
        <v>57</v>
      </c>
      <c r="D31" s="14" t="s">
        <v>69</v>
      </c>
      <c r="E31" s="15" t="s">
        <v>66</v>
      </c>
      <c r="F31" s="16">
        <v>431.96840320000001</v>
      </c>
      <c r="G31" s="17">
        <v>0.56000000000000005</v>
      </c>
      <c r="H31" s="17">
        <f>TRUNC(TRUNC(G31 * J8, 2) + G31, 2)</f>
        <v>0.69</v>
      </c>
      <c r="I31" s="17">
        <f t="shared" si="0"/>
        <v>298.05</v>
      </c>
      <c r="J31" s="18">
        <f>I31 / J7</f>
        <v>2.9805000298050008E-4</v>
      </c>
    </row>
    <row r="32" spans="1:10" ht="64.900000000000006" customHeight="1" x14ac:dyDescent="0.2">
      <c r="A32" s="13" t="s">
        <v>80</v>
      </c>
      <c r="B32" s="14" t="s">
        <v>71</v>
      </c>
      <c r="C32" s="14" t="s">
        <v>17</v>
      </c>
      <c r="D32" s="14" t="s">
        <v>72</v>
      </c>
      <c r="E32" s="15" t="s">
        <v>59</v>
      </c>
      <c r="F32" s="16">
        <v>96.709344000000002</v>
      </c>
      <c r="G32" s="17">
        <v>1796.47</v>
      </c>
      <c r="H32" s="17">
        <f>TRUNC(TRUNC(G32 * J8, 2) + G32, 2)</f>
        <v>2236.42</v>
      </c>
      <c r="I32" s="17">
        <f t="shared" si="0"/>
        <v>216282.71</v>
      </c>
      <c r="J32" s="18">
        <f>I32 / J7</f>
        <v>0.21628271216282713</v>
      </c>
    </row>
    <row r="33" spans="1:10" ht="39" customHeight="1" x14ac:dyDescent="0.2">
      <c r="A33" s="13" t="s">
        <v>81</v>
      </c>
      <c r="B33" s="14" t="s">
        <v>74</v>
      </c>
      <c r="C33" s="14" t="s">
        <v>17</v>
      </c>
      <c r="D33" s="14" t="s">
        <v>75</v>
      </c>
      <c r="E33" s="15" t="s">
        <v>76</v>
      </c>
      <c r="F33" s="16">
        <v>10676.711577599999</v>
      </c>
      <c r="G33" s="17">
        <v>0.6</v>
      </c>
      <c r="H33" s="17">
        <f>TRUNC(TRUNC(G33 * J8, 2) + G33, 2)</f>
        <v>0.74</v>
      </c>
      <c r="I33" s="17">
        <f t="shared" si="0"/>
        <v>7900.76</v>
      </c>
      <c r="J33" s="18">
        <f>I33 / J7</f>
        <v>7.9007600790076023E-3</v>
      </c>
    </row>
    <row r="34" spans="1:10" ht="24" customHeight="1" x14ac:dyDescent="0.2">
      <c r="A34" s="6" t="s">
        <v>82</v>
      </c>
      <c r="B34" s="7" t="s">
        <v>12</v>
      </c>
      <c r="C34" s="7"/>
      <c r="D34" s="7" t="s">
        <v>83</v>
      </c>
      <c r="E34" s="8"/>
      <c r="F34" s="9">
        <v>1</v>
      </c>
      <c r="G34" s="10" t="s">
        <v>14</v>
      </c>
      <c r="H34" s="11">
        <f>I35 + I36</f>
        <v>6008.96</v>
      </c>
      <c r="I34" s="11">
        <f t="shared" si="0"/>
        <v>6008.96</v>
      </c>
      <c r="J34" s="12">
        <f>I34 / J7</f>
        <v>6.0089600600896015E-3</v>
      </c>
    </row>
    <row r="35" spans="1:10" ht="52.15" customHeight="1" x14ac:dyDescent="0.2">
      <c r="A35" s="13" t="s">
        <v>84</v>
      </c>
      <c r="B35" s="14" t="s">
        <v>85</v>
      </c>
      <c r="C35" s="14" t="s">
        <v>57</v>
      </c>
      <c r="D35" s="14" t="s">
        <v>86</v>
      </c>
      <c r="E35" s="15" t="s">
        <v>87</v>
      </c>
      <c r="F35" s="16">
        <v>635.68529999999998</v>
      </c>
      <c r="G35" s="17">
        <v>7.15</v>
      </c>
      <c r="H35" s="17">
        <f>TRUNC(TRUNC(G35 * J8, 2) + G35, 2)</f>
        <v>8.9</v>
      </c>
      <c r="I35" s="17">
        <f t="shared" si="0"/>
        <v>5657.59</v>
      </c>
      <c r="J35" s="18">
        <f>I35 / J7</f>
        <v>5.6575900565759016E-3</v>
      </c>
    </row>
    <row r="36" spans="1:10" ht="52.15" customHeight="1" x14ac:dyDescent="0.2">
      <c r="A36" s="13" t="s">
        <v>88</v>
      </c>
      <c r="B36" s="14" t="s">
        <v>89</v>
      </c>
      <c r="C36" s="14" t="s">
        <v>57</v>
      </c>
      <c r="D36" s="14" t="s">
        <v>90</v>
      </c>
      <c r="E36" s="15" t="s">
        <v>23</v>
      </c>
      <c r="F36" s="16">
        <v>7.7395199999999997</v>
      </c>
      <c r="G36" s="17">
        <v>36.47</v>
      </c>
      <c r="H36" s="17">
        <f>TRUNC(TRUNC(G36 * J8, 2) + G36, 2)</f>
        <v>45.4</v>
      </c>
      <c r="I36" s="17">
        <f t="shared" si="0"/>
        <v>351.37</v>
      </c>
      <c r="J36" s="18">
        <f>I36 / J7</f>
        <v>3.5137000351370006E-4</v>
      </c>
    </row>
    <row r="37" spans="1:10" ht="24" customHeight="1" x14ac:dyDescent="0.2">
      <c r="A37" s="6" t="s">
        <v>91</v>
      </c>
      <c r="B37" s="7" t="s">
        <v>12</v>
      </c>
      <c r="C37" s="7"/>
      <c r="D37" s="7" t="s">
        <v>92</v>
      </c>
      <c r="E37" s="8"/>
      <c r="F37" s="9">
        <v>1</v>
      </c>
      <c r="G37" s="10" t="s">
        <v>14</v>
      </c>
      <c r="H37" s="11">
        <f>I38 + I39 + I40 + I41 + I42 + I43 + I44 + I45 + I46 + I47 + I48 + I49 + I50 + I51</f>
        <v>253885.45</v>
      </c>
      <c r="I37" s="11">
        <f t="shared" si="0"/>
        <v>253885.45</v>
      </c>
      <c r="J37" s="12">
        <f>I37 / J7</f>
        <v>0.25388545253885458</v>
      </c>
    </row>
    <row r="38" spans="1:10" ht="25.9" customHeight="1" x14ac:dyDescent="0.2">
      <c r="A38" s="13" t="s">
        <v>93</v>
      </c>
      <c r="B38" s="14" t="s">
        <v>94</v>
      </c>
      <c r="C38" s="14" t="s">
        <v>57</v>
      </c>
      <c r="D38" s="14" t="s">
        <v>95</v>
      </c>
      <c r="E38" s="15" t="s">
        <v>87</v>
      </c>
      <c r="F38" s="16">
        <v>55.023099999999999</v>
      </c>
      <c r="G38" s="17">
        <v>15.26</v>
      </c>
      <c r="H38" s="17">
        <f>TRUNC(TRUNC(G38 * J8, 2) + G38, 2)</f>
        <v>18.989999999999998</v>
      </c>
      <c r="I38" s="17">
        <f t="shared" si="0"/>
        <v>1044.8800000000001</v>
      </c>
      <c r="J38" s="18">
        <f>I38 / J7</f>
        <v>1.0448800104488004E-3</v>
      </c>
    </row>
    <row r="39" spans="1:10" ht="64.900000000000006" customHeight="1" x14ac:dyDescent="0.2">
      <c r="A39" s="13" t="s">
        <v>96</v>
      </c>
      <c r="B39" s="14" t="s">
        <v>97</v>
      </c>
      <c r="C39" s="14" t="s">
        <v>17</v>
      </c>
      <c r="D39" s="14" t="s">
        <v>98</v>
      </c>
      <c r="E39" s="15" t="s">
        <v>99</v>
      </c>
      <c r="F39" s="16">
        <v>55.023099999999999</v>
      </c>
      <c r="G39" s="17">
        <v>137.47999999999999</v>
      </c>
      <c r="H39" s="17">
        <f>TRUNC(TRUNC(G39 * J8, 2) + G39, 2)</f>
        <v>171.14</v>
      </c>
      <c r="I39" s="17">
        <f t="shared" si="0"/>
        <v>9416.65</v>
      </c>
      <c r="J39" s="18">
        <f>I39 / J7</f>
        <v>9.4166500941665014E-3</v>
      </c>
    </row>
    <row r="40" spans="1:10" ht="25.9" customHeight="1" x14ac:dyDescent="0.2">
      <c r="A40" s="13" t="s">
        <v>100</v>
      </c>
      <c r="B40" s="14" t="s">
        <v>101</v>
      </c>
      <c r="C40" s="14" t="s">
        <v>57</v>
      </c>
      <c r="D40" s="14" t="s">
        <v>102</v>
      </c>
      <c r="E40" s="15" t="s">
        <v>87</v>
      </c>
      <c r="F40" s="16">
        <v>1359.6221</v>
      </c>
      <c r="G40" s="17">
        <v>1.82</v>
      </c>
      <c r="H40" s="17">
        <f>TRUNC(TRUNC(G40 * J8, 2) + G40, 2)</f>
        <v>2.2599999999999998</v>
      </c>
      <c r="I40" s="17">
        <f t="shared" si="0"/>
        <v>3072.74</v>
      </c>
      <c r="J40" s="18">
        <f>I40 / J7</f>
        <v>3.0727400307274007E-3</v>
      </c>
    </row>
    <row r="41" spans="1:10" ht="64.900000000000006" customHeight="1" x14ac:dyDescent="0.2">
      <c r="A41" s="13" t="s">
        <v>103</v>
      </c>
      <c r="B41" s="14" t="s">
        <v>104</v>
      </c>
      <c r="C41" s="14" t="s">
        <v>17</v>
      </c>
      <c r="D41" s="14" t="s">
        <v>105</v>
      </c>
      <c r="E41" s="15" t="s">
        <v>99</v>
      </c>
      <c r="F41" s="16">
        <v>1299.1919</v>
      </c>
      <c r="G41" s="17">
        <v>45.37</v>
      </c>
      <c r="H41" s="17">
        <f>TRUNC(TRUNC(G41 * J8, 2) + G41, 2)</f>
        <v>56.48</v>
      </c>
      <c r="I41" s="17">
        <f t="shared" si="0"/>
        <v>73378.350000000006</v>
      </c>
      <c r="J41" s="18">
        <f>I41 / J7</f>
        <v>7.3378350733783529E-2</v>
      </c>
    </row>
    <row r="42" spans="1:10" ht="52.15" customHeight="1" x14ac:dyDescent="0.2">
      <c r="A42" s="13" t="s">
        <v>106</v>
      </c>
      <c r="B42" s="14" t="s">
        <v>107</v>
      </c>
      <c r="C42" s="14" t="s">
        <v>17</v>
      </c>
      <c r="D42" s="14" t="s">
        <v>108</v>
      </c>
      <c r="E42" s="15" t="s">
        <v>99</v>
      </c>
      <c r="F42" s="16">
        <v>59.584099999999999</v>
      </c>
      <c r="G42" s="17">
        <v>129.97999999999999</v>
      </c>
      <c r="H42" s="17">
        <f>TRUNC(TRUNC(G42 * J8, 2) + G42, 2)</f>
        <v>161.81</v>
      </c>
      <c r="I42" s="17">
        <f t="shared" si="0"/>
        <v>9641.2999999999993</v>
      </c>
      <c r="J42" s="18">
        <f>I42 / J7</f>
        <v>9.6413000964130011E-3</v>
      </c>
    </row>
    <row r="43" spans="1:10" ht="52.15" customHeight="1" x14ac:dyDescent="0.2">
      <c r="A43" s="13" t="s">
        <v>109</v>
      </c>
      <c r="B43" s="14" t="s">
        <v>110</v>
      </c>
      <c r="C43" s="14" t="s">
        <v>17</v>
      </c>
      <c r="D43" s="14" t="s">
        <v>111</v>
      </c>
      <c r="E43" s="15" t="s">
        <v>99</v>
      </c>
      <c r="F43" s="16">
        <v>198.2638</v>
      </c>
      <c r="G43" s="17">
        <v>174.75</v>
      </c>
      <c r="H43" s="17">
        <f>TRUNC(TRUNC(G43 * J8, 2) + G43, 2)</f>
        <v>217.54</v>
      </c>
      <c r="I43" s="17">
        <f t="shared" si="0"/>
        <v>43130.3</v>
      </c>
      <c r="J43" s="18">
        <f>I43 / J7</f>
        <v>4.3130300431303011E-2</v>
      </c>
    </row>
    <row r="44" spans="1:10" ht="78" customHeight="1" x14ac:dyDescent="0.2">
      <c r="A44" s="13" t="s">
        <v>112</v>
      </c>
      <c r="B44" s="14" t="s">
        <v>113</v>
      </c>
      <c r="C44" s="14" t="s">
        <v>17</v>
      </c>
      <c r="D44" s="14" t="s">
        <v>114</v>
      </c>
      <c r="E44" s="15" t="s">
        <v>76</v>
      </c>
      <c r="F44" s="16">
        <v>116.75829760000001</v>
      </c>
      <c r="G44" s="17">
        <v>0.94</v>
      </c>
      <c r="H44" s="17">
        <f>TRUNC(TRUNC(G44 * J8, 2) + G44, 2)</f>
        <v>1.17</v>
      </c>
      <c r="I44" s="17">
        <f t="shared" si="0"/>
        <v>136.6</v>
      </c>
      <c r="J44" s="18">
        <f>I44 / J7</f>
        <v>1.3660000136600002E-4</v>
      </c>
    </row>
    <row r="45" spans="1:10" ht="39" customHeight="1" x14ac:dyDescent="0.2">
      <c r="A45" s="13" t="s">
        <v>115</v>
      </c>
      <c r="B45" s="14" t="s">
        <v>116</v>
      </c>
      <c r="C45" s="14" t="s">
        <v>17</v>
      </c>
      <c r="D45" s="14" t="s">
        <v>117</v>
      </c>
      <c r="E45" s="15" t="s">
        <v>59</v>
      </c>
      <c r="F45" s="16">
        <v>622.90637500000003</v>
      </c>
      <c r="G45" s="17">
        <v>9.1</v>
      </c>
      <c r="H45" s="17">
        <f>TRUNC(TRUNC(G45 * J8, 2) + G45, 2)</f>
        <v>11.32</v>
      </c>
      <c r="I45" s="17">
        <f t="shared" si="0"/>
        <v>7051.3</v>
      </c>
      <c r="J45" s="18">
        <f>I45 / J7</f>
        <v>7.0513000705130016E-3</v>
      </c>
    </row>
    <row r="46" spans="1:10" ht="25.9" customHeight="1" x14ac:dyDescent="0.2">
      <c r="A46" s="13" t="s">
        <v>118</v>
      </c>
      <c r="B46" s="14" t="s">
        <v>119</v>
      </c>
      <c r="C46" s="14" t="s">
        <v>17</v>
      </c>
      <c r="D46" s="14" t="s">
        <v>120</v>
      </c>
      <c r="E46" s="15" t="s">
        <v>23</v>
      </c>
      <c r="F46" s="16">
        <v>257.84789999999998</v>
      </c>
      <c r="G46" s="17">
        <v>24.08</v>
      </c>
      <c r="H46" s="17">
        <f>TRUNC(TRUNC(G46 * J8, 2) + G46, 2)</f>
        <v>29.97</v>
      </c>
      <c r="I46" s="17">
        <f t="shared" si="0"/>
        <v>7727.7</v>
      </c>
      <c r="J46" s="18">
        <f>I46 / J7</f>
        <v>7.7277000772770013E-3</v>
      </c>
    </row>
    <row r="47" spans="1:10" ht="25.9" customHeight="1" x14ac:dyDescent="0.2">
      <c r="A47" s="13" t="s">
        <v>121</v>
      </c>
      <c r="B47" s="14" t="s">
        <v>122</v>
      </c>
      <c r="C47" s="14" t="s">
        <v>17</v>
      </c>
      <c r="D47" s="14" t="s">
        <v>123</v>
      </c>
      <c r="E47" s="15" t="s">
        <v>59</v>
      </c>
      <c r="F47" s="16">
        <v>287.09623790000001</v>
      </c>
      <c r="G47" s="17">
        <v>71.42</v>
      </c>
      <c r="H47" s="17">
        <f>TRUNC(TRUNC(G47 * J8, 2) + G47, 2)</f>
        <v>88.91</v>
      </c>
      <c r="I47" s="17">
        <f t="shared" si="0"/>
        <v>25525.72</v>
      </c>
      <c r="J47" s="18">
        <f>I47 / J7</f>
        <v>2.5525720255257206E-2</v>
      </c>
    </row>
    <row r="48" spans="1:10" ht="39" customHeight="1" x14ac:dyDescent="0.2">
      <c r="A48" s="13" t="s">
        <v>124</v>
      </c>
      <c r="B48" s="14" t="s">
        <v>125</v>
      </c>
      <c r="C48" s="14" t="s">
        <v>57</v>
      </c>
      <c r="D48" s="14" t="s">
        <v>126</v>
      </c>
      <c r="E48" s="15" t="s">
        <v>38</v>
      </c>
      <c r="F48" s="16">
        <v>13</v>
      </c>
      <c r="G48" s="17">
        <v>2682.83</v>
      </c>
      <c r="H48" s="17">
        <f>TRUNC(TRUNC(G48 * J8, 2) + G48, 2)</f>
        <v>3339.85</v>
      </c>
      <c r="I48" s="17">
        <f t="shared" si="0"/>
        <v>43418.05</v>
      </c>
      <c r="J48" s="18">
        <f>I48 / J7</f>
        <v>4.3418050434180511E-2</v>
      </c>
    </row>
    <row r="49" spans="1:10" ht="52.15" customHeight="1" x14ac:dyDescent="0.2">
      <c r="A49" s="13" t="s">
        <v>127</v>
      </c>
      <c r="B49" s="14" t="s">
        <v>128</v>
      </c>
      <c r="C49" s="14" t="s">
        <v>57</v>
      </c>
      <c r="D49" s="14" t="s">
        <v>129</v>
      </c>
      <c r="E49" s="15" t="s">
        <v>38</v>
      </c>
      <c r="F49" s="16">
        <v>4</v>
      </c>
      <c r="G49" s="17">
        <v>2194.29</v>
      </c>
      <c r="H49" s="17">
        <f>TRUNC(TRUNC(G49 * J8, 2) + G49, 2)</f>
        <v>2731.67</v>
      </c>
      <c r="I49" s="17">
        <f t="shared" si="0"/>
        <v>10926.68</v>
      </c>
      <c r="J49" s="18">
        <f>I49 / J7</f>
        <v>1.0926680109266803E-2</v>
      </c>
    </row>
    <row r="50" spans="1:10" ht="52.15" customHeight="1" x14ac:dyDescent="0.2">
      <c r="A50" s="13" t="s">
        <v>130</v>
      </c>
      <c r="B50" s="14" t="s">
        <v>131</v>
      </c>
      <c r="C50" s="14" t="s">
        <v>57</v>
      </c>
      <c r="D50" s="14" t="s">
        <v>132</v>
      </c>
      <c r="E50" s="15" t="s">
        <v>38</v>
      </c>
      <c r="F50" s="16">
        <v>3</v>
      </c>
      <c r="G50" s="17">
        <v>3614.8</v>
      </c>
      <c r="H50" s="17">
        <f>TRUNC(TRUNC(G50 * J8, 2) + G50, 2)</f>
        <v>4500.0600000000004</v>
      </c>
      <c r="I50" s="17">
        <f t="shared" si="0"/>
        <v>13500.18</v>
      </c>
      <c r="J50" s="18">
        <f>I50 / J7</f>
        <v>1.3500180135001804E-2</v>
      </c>
    </row>
    <row r="51" spans="1:10" ht="39" customHeight="1" x14ac:dyDescent="0.2">
      <c r="A51" s="13" t="s">
        <v>133</v>
      </c>
      <c r="B51" s="14" t="s">
        <v>134</v>
      </c>
      <c r="C51" s="14" t="s">
        <v>17</v>
      </c>
      <c r="D51" s="14" t="s">
        <v>135</v>
      </c>
      <c r="E51" s="15" t="s">
        <v>19</v>
      </c>
      <c r="F51" s="16">
        <v>7</v>
      </c>
      <c r="G51" s="17">
        <v>678.77</v>
      </c>
      <c r="H51" s="17">
        <f>TRUNC(TRUNC(G51 * J8, 2) + G51, 2)</f>
        <v>845</v>
      </c>
      <c r="I51" s="17">
        <f t="shared" si="0"/>
        <v>5915</v>
      </c>
      <c r="J51" s="18">
        <f>I51 / J7</f>
        <v>5.915000059150001E-3</v>
      </c>
    </row>
    <row r="52" spans="1:10" ht="24" customHeight="1" x14ac:dyDescent="0.2">
      <c r="A52" s="6" t="s">
        <v>136</v>
      </c>
      <c r="B52" s="7" t="s">
        <v>12</v>
      </c>
      <c r="C52" s="7"/>
      <c r="D52" s="7" t="s">
        <v>137</v>
      </c>
      <c r="E52" s="8"/>
      <c r="F52" s="9">
        <v>1</v>
      </c>
      <c r="G52" s="10" t="s">
        <v>14</v>
      </c>
      <c r="H52" s="11">
        <f>I53</f>
        <v>30931.85</v>
      </c>
      <c r="I52" s="11">
        <f t="shared" si="0"/>
        <v>30931.85</v>
      </c>
      <c r="J52" s="12">
        <f>I52 / J7</f>
        <v>3.0931850309318505E-2</v>
      </c>
    </row>
    <row r="53" spans="1:10" ht="24" customHeight="1" x14ac:dyDescent="0.2">
      <c r="A53" s="53" t="s">
        <v>138</v>
      </c>
      <c r="B53" s="54" t="s">
        <v>139</v>
      </c>
      <c r="C53" s="54" t="s">
        <v>17</v>
      </c>
      <c r="D53" s="54" t="s">
        <v>140</v>
      </c>
      <c r="E53" s="55" t="s">
        <v>23</v>
      </c>
      <c r="F53" s="56">
        <v>3195.4398000000001</v>
      </c>
      <c r="G53" s="57">
        <v>7.78</v>
      </c>
      <c r="H53" s="57">
        <f>TRUNC(TRUNC(G53 * J8, 2) + G53, 2)</f>
        <v>9.68</v>
      </c>
      <c r="I53" s="57">
        <f t="shared" si="0"/>
        <v>30931.85</v>
      </c>
      <c r="J53" s="58">
        <f>I53 / J7</f>
        <v>3.0931850309318505E-2</v>
      </c>
    </row>
    <row r="54" spans="1:10" x14ac:dyDescent="0.2">
      <c r="A54" s="59"/>
      <c r="B54" s="60"/>
      <c r="C54" s="60"/>
      <c r="D54" s="60"/>
      <c r="E54" s="60"/>
      <c r="F54" s="60"/>
      <c r="G54" s="60"/>
      <c r="H54" s="60"/>
      <c r="I54" s="60"/>
      <c r="J54" s="61"/>
    </row>
    <row r="55" spans="1:10" s="39" customFormat="1" ht="18" customHeight="1" x14ac:dyDescent="0.25">
      <c r="A55" s="42" t="s">
        <v>158</v>
      </c>
      <c r="B55" s="42"/>
      <c r="C55" s="42"/>
      <c r="D55" s="42"/>
      <c r="E55" s="42"/>
      <c r="F55" s="42"/>
      <c r="G55" s="42"/>
      <c r="H55" s="42"/>
      <c r="I55" s="38">
        <v>1000000</v>
      </c>
      <c r="J55" s="62"/>
    </row>
    <row r="56" spans="1:10" s="39" customFormat="1" ht="18" customHeight="1" x14ac:dyDescent="0.25">
      <c r="A56" s="42" t="s">
        <v>159</v>
      </c>
      <c r="B56" s="42"/>
      <c r="C56" s="42"/>
      <c r="D56" s="42"/>
      <c r="E56" s="42"/>
      <c r="F56" s="42"/>
      <c r="G56" s="42"/>
      <c r="H56" s="42"/>
      <c r="I56" s="38">
        <f>J7</f>
        <v>999999.98999999987</v>
      </c>
      <c r="J56" s="62"/>
    </row>
    <row r="57" spans="1:10" x14ac:dyDescent="0.2">
      <c r="A57" s="19"/>
      <c r="B57" s="63"/>
      <c r="C57" s="63"/>
      <c r="D57" s="63"/>
      <c r="E57" s="63"/>
      <c r="F57" s="63"/>
      <c r="G57" s="63"/>
      <c r="H57" s="63"/>
      <c r="I57" s="63"/>
      <c r="J57" s="5"/>
    </row>
    <row r="58" spans="1:10" x14ac:dyDescent="0.2">
      <c r="A58" s="19"/>
      <c r="B58" s="63"/>
      <c r="C58" s="63"/>
      <c r="D58" s="63"/>
      <c r="E58" s="63"/>
      <c r="F58" s="63"/>
      <c r="G58" s="63"/>
      <c r="H58" s="63"/>
      <c r="I58" s="63"/>
      <c r="J58" s="5"/>
    </row>
    <row r="59" spans="1:10" x14ac:dyDescent="0.2">
      <c r="A59" s="19"/>
      <c r="B59" s="63"/>
      <c r="C59" s="63"/>
      <c r="D59" s="63"/>
      <c r="E59" s="63"/>
      <c r="F59" s="63"/>
      <c r="G59" s="63"/>
      <c r="H59" s="63"/>
      <c r="I59" s="63"/>
      <c r="J59" s="5"/>
    </row>
    <row r="60" spans="1:10" x14ac:dyDescent="0.2">
      <c r="A60" s="19"/>
      <c r="B60" s="63"/>
      <c r="C60" s="63"/>
      <c r="D60" s="63"/>
      <c r="E60" s="63"/>
      <c r="F60" s="63"/>
      <c r="G60" s="63"/>
      <c r="H60" s="63"/>
      <c r="I60" s="63"/>
      <c r="J60" s="5"/>
    </row>
    <row r="61" spans="1:10" x14ac:dyDescent="0.2">
      <c r="A61" s="19"/>
      <c r="B61" s="63"/>
      <c r="C61" s="63"/>
      <c r="D61" s="64"/>
      <c r="E61" s="64"/>
      <c r="F61" s="63"/>
      <c r="G61" s="63"/>
      <c r="H61" s="63"/>
      <c r="I61" s="63"/>
      <c r="J61" s="5"/>
    </row>
    <row r="62" spans="1:10" x14ac:dyDescent="0.2">
      <c r="A62" s="19"/>
      <c r="B62" s="63"/>
      <c r="C62" s="63"/>
      <c r="D62" s="41" t="s">
        <v>160</v>
      </c>
      <c r="E62" s="41"/>
      <c r="F62" s="63"/>
      <c r="G62" s="63"/>
      <c r="H62" s="63"/>
      <c r="I62" s="63"/>
      <c r="J62" s="5"/>
    </row>
    <row r="63" spans="1:10" x14ac:dyDescent="0.2">
      <c r="A63" s="19"/>
      <c r="B63" s="63"/>
      <c r="C63" s="63"/>
      <c r="D63" s="65" t="s">
        <v>156</v>
      </c>
      <c r="E63" s="65"/>
      <c r="F63" s="63"/>
      <c r="G63" s="63"/>
      <c r="H63" s="63"/>
      <c r="I63" s="63"/>
      <c r="J63" s="5"/>
    </row>
    <row r="64" spans="1:10" x14ac:dyDescent="0.2">
      <c r="A64" s="19"/>
      <c r="B64" s="63"/>
      <c r="C64" s="63"/>
      <c r="D64" s="65" t="s">
        <v>161</v>
      </c>
      <c r="E64" s="65"/>
      <c r="F64" s="63"/>
      <c r="G64" s="63"/>
      <c r="H64" s="63"/>
      <c r="I64" s="63"/>
      <c r="J64" s="5"/>
    </row>
    <row r="65" spans="1:10" x14ac:dyDescent="0.2">
      <c r="A65" s="19"/>
      <c r="B65" s="63"/>
      <c r="C65" s="63"/>
      <c r="D65" s="66"/>
      <c r="E65" s="66"/>
      <c r="F65" s="63"/>
      <c r="G65" s="63"/>
      <c r="H65" s="63"/>
      <c r="I65" s="63"/>
      <c r="J65" s="5"/>
    </row>
    <row r="66" spans="1:10" x14ac:dyDescent="0.2">
      <c r="A66" s="19"/>
      <c r="B66" s="63"/>
      <c r="C66" s="63"/>
      <c r="D66" s="66"/>
      <c r="E66" s="66"/>
      <c r="F66" s="63"/>
      <c r="G66" s="63"/>
      <c r="H66" s="63"/>
      <c r="I66" s="63"/>
      <c r="J66" s="5"/>
    </row>
    <row r="67" spans="1:10" x14ac:dyDescent="0.2">
      <c r="A67" s="19"/>
      <c r="B67" s="63"/>
      <c r="C67" s="63"/>
      <c r="D67" s="63"/>
      <c r="E67" s="63"/>
      <c r="F67" s="63"/>
      <c r="G67" s="63"/>
      <c r="H67" s="63"/>
      <c r="I67" s="63"/>
      <c r="J67" s="5"/>
    </row>
    <row r="68" spans="1:10" x14ac:dyDescent="0.2">
      <c r="A68" s="19"/>
      <c r="B68" s="63"/>
      <c r="C68" s="63"/>
      <c r="D68" s="63"/>
      <c r="E68" s="63"/>
      <c r="F68" s="63"/>
      <c r="G68" s="63"/>
      <c r="H68" s="63"/>
      <c r="I68" s="63"/>
      <c r="J68" s="5"/>
    </row>
    <row r="69" spans="1:10" x14ac:dyDescent="0.2">
      <c r="A69" s="19"/>
      <c r="B69" s="63"/>
      <c r="C69" s="63"/>
      <c r="D69" s="41" t="s">
        <v>162</v>
      </c>
      <c r="E69" s="41"/>
      <c r="F69" s="63"/>
      <c r="G69" s="63"/>
      <c r="H69" s="63"/>
      <c r="I69" s="63"/>
      <c r="J69" s="5"/>
    </row>
    <row r="70" spans="1:10" x14ac:dyDescent="0.2">
      <c r="A70" s="19"/>
      <c r="B70" s="63"/>
      <c r="C70" s="63"/>
      <c r="D70" s="65" t="s">
        <v>157</v>
      </c>
      <c r="E70" s="65"/>
      <c r="F70" s="63"/>
      <c r="G70" s="63"/>
      <c r="H70" s="63"/>
      <c r="I70" s="63"/>
      <c r="J70" s="5"/>
    </row>
    <row r="71" spans="1:10" x14ac:dyDescent="0.2">
      <c r="A71" s="20"/>
      <c r="B71" s="21"/>
      <c r="C71" s="21"/>
      <c r="D71" s="21"/>
      <c r="E71" s="21"/>
      <c r="F71" s="21"/>
      <c r="G71" s="21"/>
      <c r="H71" s="21"/>
      <c r="I71" s="21"/>
      <c r="J71" s="22"/>
    </row>
  </sheetData>
  <mergeCells count="17">
    <mergeCell ref="A55:H55"/>
    <mergeCell ref="A56:H56"/>
    <mergeCell ref="A7:F7"/>
    <mergeCell ref="A8:F8"/>
    <mergeCell ref="G7:G8"/>
    <mergeCell ref="H7:H8"/>
    <mergeCell ref="A1:J1"/>
    <mergeCell ref="G5:J5"/>
    <mergeCell ref="A2:H2"/>
    <mergeCell ref="A3:H3"/>
    <mergeCell ref="A4:G4"/>
    <mergeCell ref="A5:F6"/>
    <mergeCell ref="D63:E63"/>
    <mergeCell ref="D64:E64"/>
    <mergeCell ref="D69:E69"/>
    <mergeCell ref="D70:E70"/>
    <mergeCell ref="D62:E62"/>
  </mergeCells>
  <pageMargins left="0.51181102362204722" right="0.51181102362204722" top="1.1811023622047245" bottom="0.39370078740157483" header="0.51181102362204722" footer="0.51181102362204722"/>
  <pageSetup paperSize="9" scale="72" fitToHeight="0" orientation="landscape" r:id="rId1"/>
  <headerFooter>
    <oddHeader xml:space="preserve">&amp;L &amp;C&amp;G </oddHeader>
    <oddFooter>&amp;L &amp;C &amp;R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2026-04-23T15:00:47Z</cp:lastPrinted>
  <dcterms:created xsi:type="dcterms:W3CDTF">2026-03-14T00:56:12Z</dcterms:created>
  <dcterms:modified xsi:type="dcterms:W3CDTF">2026-04-23T15:01:15Z</dcterms:modified>
</cp:coreProperties>
</file>